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6" windowWidth="19872" windowHeight="7416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J75" i="5" l="1"/>
  <c r="H75" i="5"/>
  <c r="J44" i="5"/>
  <c r="H44" i="5"/>
  <c r="G47" i="5"/>
  <c r="I47" i="5" s="1"/>
  <c r="G48" i="5"/>
  <c r="I48" i="5" s="1"/>
  <c r="G49" i="5"/>
  <c r="I49" i="5" s="1"/>
  <c r="G50" i="5"/>
  <c r="I50" i="5" s="1"/>
  <c r="G51" i="5"/>
  <c r="I51" i="5" s="1"/>
  <c r="G52" i="5"/>
  <c r="I52" i="5" s="1"/>
  <c r="G46" i="5"/>
  <c r="I46" i="5" s="1"/>
  <c r="J64" i="5"/>
  <c r="H64" i="5"/>
  <c r="J70" i="5"/>
  <c r="H70" i="5"/>
  <c r="G34" i="5"/>
  <c r="I34" i="5" s="1"/>
  <c r="G27" i="5"/>
  <c r="I27" i="5" s="1"/>
  <c r="G29" i="5"/>
  <c r="I29" i="5" s="1"/>
  <c r="G30" i="5"/>
  <c r="I30" i="5" s="1"/>
  <c r="G32" i="5"/>
  <c r="I32" i="5" s="1"/>
  <c r="G33" i="5"/>
  <c r="I33" i="5" s="1"/>
  <c r="G57" i="5" l="1"/>
  <c r="I57" i="5" s="1"/>
  <c r="G73" i="5" l="1"/>
  <c r="I73" i="5" s="1"/>
  <c r="G72" i="5"/>
  <c r="I72" i="5" s="1"/>
  <c r="G67" i="5"/>
  <c r="I67" i="5" s="1"/>
  <c r="G66" i="5"/>
  <c r="I66" i="5" s="1"/>
  <c r="G62" i="5"/>
  <c r="I62" i="5" s="1"/>
  <c r="G61" i="5"/>
  <c r="I61" i="5" s="1"/>
  <c r="J59" i="5" s="1"/>
  <c r="H59" i="5" l="1"/>
  <c r="G56" i="5"/>
  <c r="H54" i="5" s="1"/>
  <c r="G42" i="5"/>
  <c r="G38" i="5"/>
  <c r="G26" i="5"/>
  <c r="H23" i="5" s="1"/>
  <c r="H40" i="5" l="1"/>
  <c r="H36" i="5"/>
  <c r="I26" i="5"/>
  <c r="J23" i="5" s="1"/>
  <c r="I42" i="5"/>
  <c r="J40" i="5" s="1"/>
  <c r="I38" i="5"/>
  <c r="J36" i="5" s="1"/>
  <c r="I56" i="5"/>
  <c r="J54" i="5" s="1"/>
  <c r="G20" i="5"/>
  <c r="I20" i="5" s="1"/>
  <c r="G19" i="5"/>
  <c r="H17" i="5" l="1"/>
  <c r="I19" i="5"/>
  <c r="J17" i="5" s="1"/>
  <c r="A19" i="5"/>
  <c r="A20" i="5" s="1"/>
</calcChain>
</file>

<file path=xl/sharedStrings.xml><?xml version="1.0" encoding="utf-8"?>
<sst xmlns="http://schemas.openxmlformats.org/spreadsheetml/2006/main" count="80" uniqueCount="56">
  <si>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</si>
  <si>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</si>
  <si>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</si>
  <si>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</si>
  <si>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</si>
  <si>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</si>
  <si>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</si>
  <si>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</si>
  <si>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</si>
  <si>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</si>
  <si>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</si>
  <si>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</si>
  <si>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Se podrán incorporar rubros o items que la empresa considere necesario</t>
  </si>
  <si>
    <t>IMPLANTACION Y REPLANTEO</t>
  </si>
  <si>
    <t>Limpieza de obra</t>
  </si>
  <si>
    <t>GL</t>
  </si>
  <si>
    <t>LLAMADO Nº **/2019</t>
  </si>
  <si>
    <t>Implantación, cartel, prevencionista, etc</t>
  </si>
  <si>
    <t>PINTURA</t>
  </si>
  <si>
    <t>IMPERMEABILIZACIONES</t>
  </si>
  <si>
    <t>U</t>
  </si>
  <si>
    <t>OBRA: Escuela 230- Canelones</t>
  </si>
  <si>
    <t>ALBAÑILERÍA EN FACHADAS</t>
  </si>
  <si>
    <t>Fachada Sur</t>
  </si>
  <si>
    <t>Sellado de juntas en fachadas entre cocina y acceso</t>
  </si>
  <si>
    <t>Sellado de juntas en fachada biblioteca</t>
  </si>
  <si>
    <t>Fachada oeste</t>
  </si>
  <si>
    <t>Sellado de juntas en caja de escaleras</t>
  </si>
  <si>
    <t>Sellado de juntas entre cocina y aula de inicial</t>
  </si>
  <si>
    <t>Fachada norte</t>
  </si>
  <si>
    <t>Sellado de juntas en sector acceso norte</t>
  </si>
  <si>
    <t>Sellado de juntas en planta alta, sector biblioteca</t>
  </si>
  <si>
    <t>ML</t>
  </si>
  <si>
    <t>Sellado de juntas entre salon de inicial, vinculado a patio lateral y acceso desde cocina al patio de recreo</t>
  </si>
  <si>
    <t>ALBAÑILERÍA EN EL INTERIOR DEL EDIFICIO</t>
  </si>
  <si>
    <t>Dar solución a las consecuencias de las deformaciones en placas que afectan placas de piso y sellado de aberturas</t>
  </si>
  <si>
    <t>Verificar y solucionar ampollamiento y desprendimiento de membrana en azoteas, asegurando estanqueidad.</t>
  </si>
  <si>
    <t>ALUMINIO</t>
  </si>
  <si>
    <t>Sellado de aberturas en dirección</t>
  </si>
  <si>
    <t>Sellado de aberturas en salones de PB</t>
  </si>
  <si>
    <t>Sellado de aberturas en salones de PA</t>
  </si>
  <si>
    <t>Sellado de aberturas en baños</t>
  </si>
  <si>
    <t>Sellado de aberturas de consultorio odontológico</t>
  </si>
  <si>
    <t>Sellado de aberturas de baño y pasillo de PA</t>
  </si>
  <si>
    <t>CARPINTERÍA DE MADERA</t>
  </si>
  <si>
    <t>Ajuste, revision de herrajes y colocación de cerraduras faltantes en aberturas de aluminio que lo requieran</t>
  </si>
  <si>
    <t>Ajuste, revision de herrajes y colocación de cerraduras faltantes en aberturas de nadera que lo requieran</t>
  </si>
  <si>
    <t>Suministro y colocación de zócalos faltantes</t>
  </si>
  <si>
    <t>ELÉCTRICA</t>
  </si>
  <si>
    <t>Reparar tomacorrientes y llaves de luz</t>
  </si>
  <si>
    <t>Farol a reparar</t>
  </si>
  <si>
    <t>Recomposición del tejido preimatral roto</t>
  </si>
  <si>
    <t>HERRERÍA</t>
  </si>
  <si>
    <t>Ajustar portones de acceso</t>
  </si>
  <si>
    <t>Terminación de pintura exterior en sectores afectados por entradas de agua (quitado de manchas)</t>
  </si>
  <si>
    <t>Temrinación de pintura interior en sectores afectados por entradas de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</si>
</sst>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_(* #,##0.00_);_(* \(#,##0.00\);_(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name val="Tahoma"/>
      <family val="2"/>
    </font>
    <font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/>
    </xf>
    <xf numFmtId="0" fontId="4" fillId="3" borderId="6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164" fontId="4" fillId="4" borderId="8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9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164" fontId="4" fillId="0" borderId="7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7" fillId="2" borderId="0" xfId="1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5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12" fillId="3" borderId="6" xfId="0" applyFont="1" applyFill="1" applyBorder="1" applyAlignment="1" applyProtection="1">
      <alignment horizontal="left" wrapText="1"/>
    </xf>
    <xf numFmtId="0" fontId="2" fillId="0" borderId="6" xfId="0" applyFont="1" applyFill="1" applyBorder="1" applyAlignment="1" applyProtection="1">
      <alignment horizontal="left" vertical="center"/>
    </xf>
    <xf numFmtId="0" fontId="0" fillId="0" borderId="6" xfId="0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165" fontId="3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1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18" fillId="0" borderId="13" xfId="0" applyFont="1" applyFill="1" applyBorder="1" applyAlignment="1" applyProtection="1">
      <alignment horizontal="center"/>
    </xf>
    <xf numFmtId="3" fontId="3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165" fontId="3" fillId="0" borderId="0" xfId="1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7" fillId="0" borderId="0" xfId="1" applyNumberFormat="1" applyFont="1" applyFill="1" applyBorder="1" applyAlignment="1" applyProtection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0" fontId="18" fillId="0" borderId="0" xfId="0" applyFont="1" applyFill="1" applyBorder="1" applyAlignment="1" applyProtection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6" xfId="0" applyFont="1" applyFill="1" applyBorder="1" applyAlignment="1" applyProtection="1">
      <alignment horizontal="left" vertical="center" wrapText="1"/>
    </xf>
    <xf numFmtId="0" fontId="2" fillId="0" borderId="0" xfId="0" applyFont="1" applyBorder="1" applyAlignment="1">
      <alignment vertical="center"/>
    </xf>
    <xf numFmtId="165" fontId="3" fillId="0" borderId="0" xfId="10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horizontal="left"/>
    </xf>
  </cellXfs>
  <cellStyles count="11">
    <cellStyle name="Diseño" xfId="3"/>
    <cellStyle name="Excel Built-in Normal" xfId="6"/>
    <cellStyle name="Excel Built-in Normal 1" xfId="5"/>
    <cellStyle name="Excel Built-in Normal 2" xfId="4"/>
    <cellStyle name="Millares 18" xfId="10"/>
    <cellStyle name="Normal" xfId="0" builtinId="0"/>
    <cellStyle name="Normal 10 82 2" xfId="8"/>
    <cellStyle name="Normal 136" xfId="9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4"/>
  <sheetViews>
    <sheetView tabSelected="1" topLeftCell="A46" zoomScale="80" zoomScaleNormal="80" workbookViewId="0">
      <selection activeCell="H76" sqref="H76"/>
    </sheetView>
  </sheetViews>
  <sheetFormatPr baseColWidth="10" defaultRowHeight="14.4"/>
  <cols>
    <col min="1" max="1" width="17" customWidth="1"/>
    <col min="2" max="2" width="111.6640625" customWidth="1"/>
    <col min="3" max="3" width="7.44140625" customWidth="1"/>
    <col min="4" max="4" width="17.109375" customWidth="1"/>
    <col min="5" max="5" width="14.109375" customWidth="1"/>
    <col min="6" max="6" width="28.109375" customWidth="1"/>
    <col min="7" max="7" width="31" customWidth="1"/>
    <col min="8" max="10" width="30.6640625" customWidth="1"/>
  </cols>
  <sheetData>
    <row r="1" spans="1:10" s="34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0" s="34" customFormat="1" ht="17.399999999999999">
      <c r="A2" s="44"/>
      <c r="B2" s="3"/>
      <c r="C2" s="4"/>
      <c r="D2" s="5"/>
      <c r="E2" s="5"/>
      <c r="F2" s="5"/>
      <c r="G2" s="5"/>
      <c r="H2" s="6"/>
      <c r="I2" s="6"/>
      <c r="J2" s="6"/>
    </row>
    <row r="3" spans="1:10" s="34" customFormat="1" ht="26.4">
      <c r="A3" s="53" t="s">
        <v>11</v>
      </c>
      <c r="B3" s="43" t="s">
        <v>8</v>
      </c>
      <c r="C3" s="4"/>
      <c r="D3" s="5"/>
      <c r="E3" s="5"/>
      <c r="F3" s="5"/>
      <c r="G3" s="5"/>
      <c r="H3" s="6"/>
      <c r="I3" s="6"/>
      <c r="J3" s="6"/>
    </row>
    <row r="4" spans="1:10" s="34" customFormat="1" ht="17.399999999999999">
      <c r="A4" s="45"/>
      <c r="B4" s="43"/>
      <c r="C4" s="4"/>
      <c r="D4" s="5"/>
      <c r="E4" s="5"/>
      <c r="F4" s="5"/>
      <c r="G4" s="5"/>
      <c r="H4" s="6"/>
      <c r="I4" s="6"/>
      <c r="J4" s="6"/>
    </row>
    <row r="5" spans="1:10" s="34" customFormat="1" ht="17.399999999999999">
      <c r="A5" s="44" t="s">
        <v>16</v>
      </c>
      <c r="B5" s="3"/>
      <c r="C5" s="4"/>
      <c r="D5" s="5"/>
      <c r="E5" s="5"/>
      <c r="F5" s="5"/>
      <c r="G5" s="5"/>
      <c r="H5" s="6"/>
      <c r="I5" s="6"/>
      <c r="J5" s="6"/>
    </row>
    <row r="6" spans="1:10" s="34" customFormat="1" ht="21">
      <c r="A6" s="46"/>
      <c r="B6" s="3"/>
      <c r="C6" s="4"/>
      <c r="D6" s="5"/>
      <c r="E6" s="5"/>
      <c r="F6" s="5"/>
      <c r="G6" s="5"/>
      <c r="H6" s="6"/>
      <c r="I6" s="6"/>
      <c r="J6" s="6"/>
    </row>
    <row r="7" spans="1:10" s="34" customFormat="1" ht="17.399999999999999">
      <c r="A7" s="44" t="s">
        <v>9</v>
      </c>
      <c r="B7" s="9"/>
      <c r="C7" s="4"/>
      <c r="D7" s="5"/>
      <c r="E7" s="5"/>
      <c r="F7" s="5"/>
      <c r="G7" s="5"/>
      <c r="H7" s="6"/>
      <c r="I7" s="6"/>
      <c r="J7" s="6"/>
    </row>
    <row r="8" spans="1:10" s="34" customFormat="1" ht="17.399999999999999">
      <c r="A8" s="44"/>
      <c r="B8" s="9"/>
      <c r="C8" s="4"/>
      <c r="D8" s="5"/>
      <c r="E8" s="5"/>
      <c r="F8" s="5"/>
      <c r="G8" s="5"/>
      <c r="H8" s="6"/>
      <c r="I8" s="6"/>
      <c r="J8" s="6"/>
    </row>
    <row r="9" spans="1:10" s="34" customFormat="1" ht="18" thickBot="1">
      <c r="A9" s="44" t="s">
        <v>10</v>
      </c>
      <c r="B9" s="9"/>
      <c r="C9" s="4"/>
      <c r="D9" s="5"/>
      <c r="E9" s="5"/>
      <c r="F9" s="5"/>
      <c r="G9" s="5"/>
      <c r="H9" s="6"/>
      <c r="I9" s="6"/>
      <c r="J9" s="6"/>
    </row>
    <row r="10" spans="1:10" ht="18" thickBot="1">
      <c r="A10" s="44"/>
      <c r="B10" s="9"/>
      <c r="C10" s="10"/>
      <c r="D10" s="11"/>
      <c r="E10" s="11"/>
      <c r="F10" s="11"/>
      <c r="G10" s="11"/>
      <c r="H10" s="79" t="s">
        <v>6</v>
      </c>
      <c r="I10" s="80"/>
      <c r="J10" s="81"/>
    </row>
    <row r="11" spans="1:10" ht="9.9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0" ht="18" thickBot="1">
      <c r="A12" s="12"/>
      <c r="B12" s="13"/>
      <c r="C12" s="14"/>
      <c r="D12" s="15"/>
      <c r="E12" s="15"/>
      <c r="F12" s="15"/>
      <c r="G12" s="15"/>
      <c r="H12" s="82" t="s">
        <v>6</v>
      </c>
      <c r="I12" s="83"/>
      <c r="J12" s="84"/>
    </row>
    <row r="13" spans="1:10" ht="1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0" ht="55.5" customHeight="1" thickBot="1">
      <c r="A14" s="85" t="s">
        <v>21</v>
      </c>
      <c r="B14" s="86"/>
      <c r="C14" s="49"/>
      <c r="D14" s="18" t="s">
        <v>0</v>
      </c>
      <c r="E14" s="18" t="s">
        <v>1</v>
      </c>
      <c r="F14" s="18" t="s">
        <v>3</v>
      </c>
      <c r="G14" s="18" t="s">
        <v>4</v>
      </c>
      <c r="H14" s="19" t="s">
        <v>2</v>
      </c>
      <c r="I14" s="87" t="s">
        <v>5</v>
      </c>
      <c r="J14" s="88"/>
    </row>
    <row r="15" spans="1:10" s="2" customFormat="1">
      <c r="A15" s="20"/>
      <c r="B15" s="21"/>
      <c r="C15" s="21"/>
      <c r="D15" s="27"/>
      <c r="E15" s="27"/>
      <c r="F15" s="27"/>
      <c r="G15" s="27"/>
      <c r="H15" s="28"/>
      <c r="I15" s="28"/>
      <c r="J15" s="29"/>
    </row>
    <row r="16" spans="1:10" s="2" customFormat="1" ht="15" thickBot="1">
      <c r="A16" s="54"/>
      <c r="B16" s="55"/>
      <c r="C16" s="21"/>
      <c r="D16" s="27"/>
      <c r="E16" s="58"/>
      <c r="F16" s="27"/>
      <c r="G16" s="27"/>
      <c r="H16" s="28"/>
      <c r="I16" s="28"/>
      <c r="J16" s="28"/>
    </row>
    <row r="17" spans="1:10" s="2" customFormat="1" ht="21.6" thickBot="1">
      <c r="A17" s="22">
        <v>1</v>
      </c>
      <c r="B17" s="23" t="s">
        <v>13</v>
      </c>
      <c r="C17" s="51"/>
      <c r="D17" s="52"/>
      <c r="E17" s="52"/>
      <c r="F17" s="52"/>
      <c r="G17" s="24"/>
      <c r="H17" s="25">
        <f>SUM(G19:G20)</f>
        <v>0</v>
      </c>
      <c r="I17" s="32"/>
      <c r="J17" s="30" t="e">
        <f>SUM(I19:I20)</f>
        <v>#DIV/0!</v>
      </c>
    </row>
    <row r="18" spans="1:10" s="2" customFormat="1" ht="14.4" customHeight="1">
      <c r="A18" s="63"/>
      <c r="B18" s="61"/>
      <c r="C18" s="21"/>
      <c r="D18" s="27"/>
      <c r="E18" s="27"/>
      <c r="F18" s="27"/>
      <c r="G18" s="61"/>
      <c r="H18" s="62"/>
      <c r="I18" s="62"/>
      <c r="J18" s="64"/>
    </row>
    <row r="19" spans="1:10" s="2" customFormat="1">
      <c r="A19" s="92">
        <f>+A17+0.01</f>
        <v>1.01</v>
      </c>
      <c r="B19" s="93" t="s">
        <v>17</v>
      </c>
      <c r="C19" s="21"/>
      <c r="D19" s="27"/>
      <c r="E19" s="72" t="s">
        <v>15</v>
      </c>
      <c r="F19" s="27"/>
      <c r="G19" s="31">
        <f>+D19*F19</f>
        <v>0</v>
      </c>
      <c r="H19" s="6"/>
      <c r="I19" s="42" t="e">
        <f>+G19/$E$80</f>
        <v>#DIV/0!</v>
      </c>
      <c r="J19" s="28"/>
    </row>
    <row r="20" spans="1:10" s="2" customFormat="1">
      <c r="A20" s="92">
        <f>+A19+0.01</f>
        <v>1.02</v>
      </c>
      <c r="B20" s="93" t="s">
        <v>14</v>
      </c>
      <c r="C20" s="21"/>
      <c r="D20" s="27"/>
      <c r="E20" s="72" t="s">
        <v>15</v>
      </c>
      <c r="F20" s="27"/>
      <c r="G20" s="31">
        <f>+D20*F20</f>
        <v>0</v>
      </c>
      <c r="H20" s="6"/>
      <c r="I20" s="42" t="e">
        <f>+G20/$E$80</f>
        <v>#DIV/0!</v>
      </c>
      <c r="J20" s="28"/>
    </row>
    <row r="21" spans="1:10" s="2" customFormat="1">
      <c r="A21" s="56"/>
      <c r="B21" s="57"/>
      <c r="C21" s="21"/>
      <c r="D21" s="27"/>
      <c r="E21" s="60"/>
      <c r="F21" s="27"/>
      <c r="G21" s="27"/>
      <c r="H21" s="28"/>
      <c r="I21" s="28"/>
      <c r="J21" s="28"/>
    </row>
    <row r="22" spans="1:10" s="2" customFormat="1" ht="15" thickBot="1">
      <c r="A22" s="56"/>
      <c r="B22" s="57"/>
      <c r="C22" s="21"/>
      <c r="D22" s="27"/>
      <c r="E22" s="60"/>
      <c r="F22" s="27"/>
      <c r="G22" s="27"/>
      <c r="H22" s="28"/>
      <c r="I22" s="28"/>
      <c r="J22" s="28"/>
    </row>
    <row r="23" spans="1:10" s="2" customFormat="1" ht="21.6" thickBot="1">
      <c r="A23" s="22">
        <v>2</v>
      </c>
      <c r="B23" s="23" t="s">
        <v>22</v>
      </c>
      <c r="C23" s="51"/>
      <c r="D23" s="52"/>
      <c r="E23" s="52"/>
      <c r="F23" s="52"/>
      <c r="G23" s="24"/>
      <c r="H23" s="25">
        <f>SUM(G26:G34)</f>
        <v>0</v>
      </c>
      <c r="I23" s="32"/>
      <c r="J23" s="30" t="e">
        <f>SUM(I26:I34)</f>
        <v>#DIV/0!</v>
      </c>
    </row>
    <row r="24" spans="1:10" s="2" customFormat="1" ht="15.6">
      <c r="A24" s="56"/>
      <c r="B24" s="57"/>
      <c r="C24" s="21"/>
      <c r="D24" s="27"/>
      <c r="E24" s="60"/>
      <c r="F24" s="27"/>
      <c r="G24" s="61"/>
      <c r="H24" s="62"/>
      <c r="I24" s="62"/>
      <c r="J24" s="64"/>
    </row>
    <row r="25" spans="1:10" s="2" customFormat="1" ht="15.6">
      <c r="A25" s="56"/>
      <c r="B25" s="91" t="s">
        <v>23</v>
      </c>
      <c r="C25" s="21"/>
      <c r="D25" s="27"/>
      <c r="E25" s="60"/>
      <c r="F25" s="27"/>
      <c r="G25" s="61"/>
      <c r="H25" s="62"/>
      <c r="I25" s="62"/>
      <c r="J25" s="64"/>
    </row>
    <row r="26" spans="1:10" s="2" customFormat="1">
      <c r="A26" s="56">
        <v>2.0099999999999998</v>
      </c>
      <c r="B26" s="57" t="s">
        <v>25</v>
      </c>
      <c r="C26" s="21"/>
      <c r="D26" s="27"/>
      <c r="E26" s="72" t="s">
        <v>15</v>
      </c>
      <c r="F26" s="27"/>
      <c r="G26" s="31">
        <f>+D26*F26</f>
        <v>0</v>
      </c>
      <c r="H26" s="6"/>
      <c r="I26" s="42" t="e">
        <f>+G26/$E$80</f>
        <v>#DIV/0!</v>
      </c>
      <c r="J26" s="28"/>
    </row>
    <row r="27" spans="1:10" s="2" customFormat="1">
      <c r="A27" s="56">
        <v>2.02</v>
      </c>
      <c r="B27" s="57" t="s">
        <v>24</v>
      </c>
      <c r="C27" s="21"/>
      <c r="D27" s="27"/>
      <c r="E27" s="72" t="s">
        <v>15</v>
      </c>
      <c r="F27" s="27"/>
      <c r="G27" s="31">
        <f t="shared" ref="G27:G33" si="0">+D27*F27</f>
        <v>0</v>
      </c>
      <c r="H27" s="6"/>
      <c r="I27" s="42" t="e">
        <f>+G27/$E$80</f>
        <v>#DIV/0!</v>
      </c>
      <c r="J27" s="28"/>
    </row>
    <row r="28" spans="1:10" s="2" customFormat="1">
      <c r="A28" s="56"/>
      <c r="B28" s="91" t="s">
        <v>26</v>
      </c>
      <c r="C28" s="21"/>
      <c r="D28" s="27"/>
      <c r="E28" s="72"/>
      <c r="F28" s="27"/>
      <c r="G28" s="27"/>
      <c r="H28" s="28"/>
      <c r="I28" s="70"/>
      <c r="J28" s="28"/>
    </row>
    <row r="29" spans="1:10" s="2" customFormat="1">
      <c r="A29" s="56">
        <v>2.0299999999999998</v>
      </c>
      <c r="B29" s="57" t="s">
        <v>27</v>
      </c>
      <c r="C29" s="21"/>
      <c r="D29" s="27"/>
      <c r="E29" s="72" t="s">
        <v>15</v>
      </c>
      <c r="F29" s="27"/>
      <c r="G29" s="31">
        <f t="shared" si="0"/>
        <v>0</v>
      </c>
      <c r="H29" s="6"/>
      <c r="I29" s="42" t="e">
        <f>+G29/$E$80</f>
        <v>#DIV/0!</v>
      </c>
      <c r="J29" s="28"/>
    </row>
    <row r="30" spans="1:10" s="2" customFormat="1">
      <c r="A30" s="56">
        <v>2.04</v>
      </c>
      <c r="B30" s="57" t="s">
        <v>28</v>
      </c>
      <c r="C30" s="21"/>
      <c r="D30" s="27"/>
      <c r="E30" s="72" t="s">
        <v>15</v>
      </c>
      <c r="F30" s="27"/>
      <c r="G30" s="31">
        <f t="shared" si="0"/>
        <v>0</v>
      </c>
      <c r="H30" s="6"/>
      <c r="I30" s="42" t="e">
        <f>+G30/$E$80</f>
        <v>#DIV/0!</v>
      </c>
      <c r="J30" s="28"/>
    </row>
    <row r="31" spans="1:10" s="2" customFormat="1">
      <c r="A31" s="56"/>
      <c r="B31" s="91" t="s">
        <v>29</v>
      </c>
      <c r="C31" s="21"/>
      <c r="D31" s="27"/>
      <c r="E31" s="72"/>
      <c r="F31" s="27"/>
      <c r="G31" s="27"/>
      <c r="H31" s="28"/>
      <c r="I31" s="70"/>
      <c r="J31" s="28"/>
    </row>
    <row r="32" spans="1:10" s="2" customFormat="1">
      <c r="A32" s="56">
        <v>2.0499999999999998</v>
      </c>
      <c r="B32" s="57" t="s">
        <v>30</v>
      </c>
      <c r="C32" s="21"/>
      <c r="D32" s="27"/>
      <c r="E32" s="72" t="s">
        <v>15</v>
      </c>
      <c r="F32" s="27"/>
      <c r="G32" s="31">
        <f t="shared" si="0"/>
        <v>0</v>
      </c>
      <c r="H32" s="6"/>
      <c r="I32" s="42" t="e">
        <f>+G32/$E$80</f>
        <v>#DIV/0!</v>
      </c>
      <c r="J32" s="28"/>
    </row>
    <row r="33" spans="1:10" s="2" customFormat="1">
      <c r="A33" s="56">
        <v>2.06</v>
      </c>
      <c r="B33" s="57" t="s">
        <v>31</v>
      </c>
      <c r="C33" s="21"/>
      <c r="D33" s="27"/>
      <c r="E33" s="72" t="s">
        <v>15</v>
      </c>
      <c r="F33" s="27"/>
      <c r="G33" s="31">
        <f t="shared" si="0"/>
        <v>0</v>
      </c>
      <c r="H33" s="6"/>
      <c r="I33" s="42" t="e">
        <f>+G33/$E$80</f>
        <v>#DIV/0!</v>
      </c>
      <c r="J33" s="28"/>
    </row>
    <row r="34" spans="1:10" s="2" customFormat="1">
      <c r="A34" s="56">
        <v>2.0699999999999998</v>
      </c>
      <c r="B34" s="57" t="s">
        <v>33</v>
      </c>
      <c r="C34" s="21"/>
      <c r="D34" s="27"/>
      <c r="E34" s="72" t="s">
        <v>15</v>
      </c>
      <c r="F34" s="27"/>
      <c r="G34" s="31">
        <f t="shared" ref="G34" si="1">+D34*F34</f>
        <v>0</v>
      </c>
      <c r="H34" s="6"/>
      <c r="I34" s="42" t="e">
        <f>+G34/$E$80</f>
        <v>#DIV/0!</v>
      </c>
      <c r="J34" s="28"/>
    </row>
    <row r="35" spans="1:10" s="2" customFormat="1" ht="15" thickBot="1">
      <c r="A35" s="56"/>
      <c r="B35" s="57"/>
      <c r="C35" s="21"/>
      <c r="D35" s="27"/>
      <c r="E35" s="60"/>
      <c r="F35" s="27"/>
      <c r="G35" s="27"/>
      <c r="H35" s="28"/>
      <c r="I35" s="28"/>
      <c r="J35" s="28"/>
    </row>
    <row r="36" spans="1:10" s="2" customFormat="1" ht="21.6" thickBot="1">
      <c r="A36" s="22">
        <v>3</v>
      </c>
      <c r="B36" s="23" t="s">
        <v>34</v>
      </c>
      <c r="C36" s="51"/>
      <c r="D36" s="52"/>
      <c r="E36" s="52"/>
      <c r="F36" s="52"/>
      <c r="G36" s="24"/>
      <c r="H36" s="25">
        <f>SUM(G38:G38)</f>
        <v>0</v>
      </c>
      <c r="I36" s="32"/>
      <c r="J36" s="30" t="e">
        <f>SUM(I38:I38)</f>
        <v>#DIV/0!</v>
      </c>
    </row>
    <row r="37" spans="1:10" s="2" customFormat="1" ht="15.6">
      <c r="A37" s="56"/>
      <c r="B37" s="57"/>
      <c r="C37" s="21"/>
      <c r="D37" s="27"/>
      <c r="E37" s="60"/>
      <c r="F37" s="27"/>
      <c r="G37" s="61"/>
      <c r="H37" s="62"/>
      <c r="I37" s="62"/>
      <c r="J37" s="64"/>
    </row>
    <row r="38" spans="1:10" s="2" customFormat="1">
      <c r="A38" s="56">
        <v>3.01</v>
      </c>
      <c r="B38" s="67" t="s">
        <v>35</v>
      </c>
      <c r="C38" s="21"/>
      <c r="D38" s="27"/>
      <c r="E38" s="59" t="s">
        <v>15</v>
      </c>
      <c r="F38" s="27"/>
      <c r="G38" s="31">
        <f>+D38*F38</f>
        <v>0</v>
      </c>
      <c r="H38" s="6"/>
      <c r="I38" s="42" t="e">
        <f>+G38/$E$80</f>
        <v>#DIV/0!</v>
      </c>
      <c r="J38" s="28"/>
    </row>
    <row r="39" spans="1:10" s="2" customFormat="1" ht="15" thickBot="1">
      <c r="A39" s="56"/>
      <c r="B39" s="57"/>
      <c r="C39" s="21"/>
      <c r="D39" s="27"/>
      <c r="E39" s="60"/>
      <c r="F39" s="27"/>
      <c r="G39" s="27"/>
      <c r="H39" s="28"/>
      <c r="I39" s="28"/>
      <c r="J39" s="28"/>
    </row>
    <row r="40" spans="1:10" s="2" customFormat="1" ht="21.6" thickBot="1">
      <c r="A40" s="22">
        <v>4</v>
      </c>
      <c r="B40" s="23" t="s">
        <v>19</v>
      </c>
      <c r="C40" s="51"/>
      <c r="D40" s="52"/>
      <c r="E40" s="52"/>
      <c r="F40" s="52"/>
      <c r="G40" s="24"/>
      <c r="H40" s="25">
        <f>SUM(G42:G42)</f>
        <v>0</v>
      </c>
      <c r="I40" s="32"/>
      <c r="J40" s="30" t="e">
        <f>SUM(I42:I42)</f>
        <v>#DIV/0!</v>
      </c>
    </row>
    <row r="41" spans="1:10" s="2" customFormat="1" ht="15.6">
      <c r="A41" s="56"/>
      <c r="B41" s="57"/>
      <c r="C41" s="21"/>
      <c r="D41" s="27"/>
      <c r="E41" s="60"/>
      <c r="F41" s="27"/>
      <c r="G41" s="61"/>
      <c r="H41" s="62"/>
      <c r="I41" s="62"/>
      <c r="J41" s="64"/>
    </row>
    <row r="42" spans="1:10" s="2" customFormat="1">
      <c r="A42" s="56">
        <v>4.01</v>
      </c>
      <c r="B42" s="67" t="s">
        <v>36</v>
      </c>
      <c r="C42" s="21"/>
      <c r="D42" s="27"/>
      <c r="E42" s="59" t="s">
        <v>15</v>
      </c>
      <c r="F42" s="27"/>
      <c r="G42" s="31">
        <f>+D42*F42</f>
        <v>0</v>
      </c>
      <c r="H42" s="6"/>
      <c r="I42" s="42" t="e">
        <f>+G42/$E$80</f>
        <v>#DIV/0!</v>
      </c>
      <c r="J42" s="28"/>
    </row>
    <row r="43" spans="1:10" s="2" customFormat="1" ht="15" thickBot="1">
      <c r="A43" s="56"/>
      <c r="B43" s="68"/>
      <c r="C43" s="21"/>
      <c r="D43" s="27"/>
      <c r="E43" s="72"/>
      <c r="F43" s="27"/>
      <c r="G43" s="27"/>
      <c r="H43" s="28"/>
      <c r="I43" s="70"/>
      <c r="J43" s="28"/>
    </row>
    <row r="44" spans="1:10" s="2" customFormat="1" ht="21.6" thickBot="1">
      <c r="A44" s="22">
        <v>5</v>
      </c>
      <c r="B44" s="23" t="s">
        <v>37</v>
      </c>
      <c r="C44" s="51"/>
      <c r="D44" s="52"/>
      <c r="E44" s="52"/>
      <c r="F44" s="52"/>
      <c r="G44" s="24"/>
      <c r="H44" s="25">
        <f>SUM(G46:G52)</f>
        <v>0</v>
      </c>
      <c r="I44" s="32"/>
      <c r="J44" s="30" t="e">
        <f>SUM(I46:I52)</f>
        <v>#DIV/0!</v>
      </c>
    </row>
    <row r="45" spans="1:10" s="2" customFormat="1">
      <c r="A45" s="56"/>
      <c r="B45" s="68"/>
      <c r="C45" s="21"/>
      <c r="D45" s="27"/>
      <c r="E45" s="72"/>
      <c r="F45" s="27"/>
      <c r="G45" s="27"/>
      <c r="H45" s="28"/>
      <c r="I45" s="70"/>
      <c r="J45" s="28"/>
    </row>
    <row r="46" spans="1:10" s="2" customFormat="1">
      <c r="A46" s="56">
        <v>5.01</v>
      </c>
      <c r="B46" s="68" t="s">
        <v>38</v>
      </c>
      <c r="C46" s="21"/>
      <c r="D46" s="27"/>
      <c r="E46" s="72" t="s">
        <v>15</v>
      </c>
      <c r="F46" s="27"/>
      <c r="G46" s="31">
        <f>+D46*F46</f>
        <v>0</v>
      </c>
      <c r="H46" s="6"/>
      <c r="I46" s="42" t="e">
        <f>+G46/$E$80</f>
        <v>#DIV/0!</v>
      </c>
      <c r="J46" s="28"/>
    </row>
    <row r="47" spans="1:10" s="2" customFormat="1">
      <c r="A47" s="56">
        <v>5.0199999999999996</v>
      </c>
      <c r="B47" s="68" t="s">
        <v>39</v>
      </c>
      <c r="C47" s="21"/>
      <c r="D47" s="27"/>
      <c r="E47" s="72" t="s">
        <v>15</v>
      </c>
      <c r="F47" s="27"/>
      <c r="G47" s="31">
        <f t="shared" ref="G47:G52" si="2">+D47*F47</f>
        <v>0</v>
      </c>
      <c r="H47" s="6"/>
      <c r="I47" s="42" t="e">
        <f t="shared" ref="I47:I52" si="3">+G47/$E$80</f>
        <v>#DIV/0!</v>
      </c>
      <c r="J47" s="28"/>
    </row>
    <row r="48" spans="1:10" s="2" customFormat="1">
      <c r="A48" s="56">
        <v>5.03</v>
      </c>
      <c r="B48" s="68" t="s">
        <v>40</v>
      </c>
      <c r="C48" s="21"/>
      <c r="D48" s="27"/>
      <c r="E48" s="72" t="s">
        <v>15</v>
      </c>
      <c r="F48" s="27"/>
      <c r="G48" s="31">
        <f t="shared" si="2"/>
        <v>0</v>
      </c>
      <c r="H48" s="6"/>
      <c r="I48" s="42" t="e">
        <f t="shared" si="3"/>
        <v>#DIV/0!</v>
      </c>
      <c r="J48" s="28"/>
    </row>
    <row r="49" spans="1:10" s="2" customFormat="1">
      <c r="A49" s="56">
        <v>5.04</v>
      </c>
      <c r="B49" s="68" t="s">
        <v>41</v>
      </c>
      <c r="C49" s="21"/>
      <c r="D49" s="27"/>
      <c r="E49" s="72" t="s">
        <v>15</v>
      </c>
      <c r="F49" s="27"/>
      <c r="G49" s="31">
        <f t="shared" si="2"/>
        <v>0</v>
      </c>
      <c r="H49" s="6"/>
      <c r="I49" s="42" t="e">
        <f t="shared" si="3"/>
        <v>#DIV/0!</v>
      </c>
      <c r="J49" s="28"/>
    </row>
    <row r="50" spans="1:10" s="2" customFormat="1">
      <c r="A50" s="56">
        <v>5.05</v>
      </c>
      <c r="B50" s="68" t="s">
        <v>42</v>
      </c>
      <c r="C50" s="21"/>
      <c r="D50" s="27"/>
      <c r="E50" s="72" t="s">
        <v>15</v>
      </c>
      <c r="F50" s="27"/>
      <c r="G50" s="31">
        <f t="shared" si="2"/>
        <v>0</v>
      </c>
      <c r="H50" s="6"/>
      <c r="I50" s="42" t="e">
        <f t="shared" si="3"/>
        <v>#DIV/0!</v>
      </c>
      <c r="J50" s="28"/>
    </row>
    <row r="51" spans="1:10" s="2" customFormat="1">
      <c r="A51" s="56">
        <v>5.0599999999999996</v>
      </c>
      <c r="B51" s="68" t="s">
        <v>43</v>
      </c>
      <c r="C51" s="21"/>
      <c r="D51" s="27"/>
      <c r="E51" s="72" t="s">
        <v>15</v>
      </c>
      <c r="F51" s="27"/>
      <c r="G51" s="31">
        <f t="shared" si="2"/>
        <v>0</v>
      </c>
      <c r="H51" s="6"/>
      <c r="I51" s="42" t="e">
        <f t="shared" si="3"/>
        <v>#DIV/0!</v>
      </c>
      <c r="J51" s="28"/>
    </row>
    <row r="52" spans="1:10" s="2" customFormat="1">
      <c r="A52" s="56">
        <v>5.07</v>
      </c>
      <c r="B52" s="68" t="s">
        <v>45</v>
      </c>
      <c r="C52" s="21"/>
      <c r="D52" s="27"/>
      <c r="E52" s="72" t="s">
        <v>15</v>
      </c>
      <c r="F52" s="27"/>
      <c r="G52" s="31">
        <f t="shared" si="2"/>
        <v>0</v>
      </c>
      <c r="H52" s="6"/>
      <c r="I52" s="42" t="e">
        <f t="shared" si="3"/>
        <v>#DIV/0!</v>
      </c>
      <c r="J52" s="28"/>
    </row>
    <row r="53" spans="1:10" s="2" customFormat="1" ht="15" thickBot="1">
      <c r="A53" s="56"/>
      <c r="B53" s="68"/>
      <c r="C53" s="21"/>
      <c r="D53" s="27"/>
      <c r="E53" s="60"/>
      <c r="F53" s="27"/>
      <c r="G53" s="27"/>
      <c r="H53" s="28"/>
      <c r="I53" s="28"/>
      <c r="J53" s="28"/>
    </row>
    <row r="54" spans="1:10" s="2" customFormat="1" ht="21.6" thickBot="1">
      <c r="A54" s="22">
        <v>6</v>
      </c>
      <c r="B54" s="23" t="s">
        <v>44</v>
      </c>
      <c r="C54" s="51"/>
      <c r="D54" s="52"/>
      <c r="E54" s="52"/>
      <c r="F54" s="52"/>
      <c r="G54" s="24"/>
      <c r="H54" s="25">
        <f>SUM(G56:G57)</f>
        <v>0</v>
      </c>
      <c r="I54" s="32"/>
      <c r="J54" s="30" t="e">
        <f>SUM(I56:I57)</f>
        <v>#DIV/0!</v>
      </c>
    </row>
    <row r="55" spans="1:10" s="2" customFormat="1" ht="15.6">
      <c r="A55" s="56"/>
      <c r="B55" s="67"/>
      <c r="C55" s="21"/>
      <c r="D55" s="27"/>
      <c r="E55" s="60"/>
      <c r="F55" s="27"/>
      <c r="G55" s="61"/>
      <c r="H55" s="62"/>
      <c r="I55" s="62"/>
      <c r="J55" s="64"/>
    </row>
    <row r="56" spans="1:10" s="2" customFormat="1">
      <c r="A56" s="56">
        <v>6.01</v>
      </c>
      <c r="B56" s="68" t="s">
        <v>46</v>
      </c>
      <c r="C56" s="21"/>
      <c r="D56" s="27"/>
      <c r="E56" s="71" t="s">
        <v>15</v>
      </c>
      <c r="F56" s="27"/>
      <c r="G56" s="31">
        <f>+D56*F56</f>
        <v>0</v>
      </c>
      <c r="H56" s="6"/>
      <c r="I56" s="42" t="e">
        <f>+G56/$E$80</f>
        <v>#DIV/0!</v>
      </c>
      <c r="J56" s="28"/>
    </row>
    <row r="57" spans="1:10" s="2" customFormat="1">
      <c r="A57" s="56">
        <v>6.02</v>
      </c>
      <c r="B57" t="s">
        <v>47</v>
      </c>
      <c r="C57" s="21"/>
      <c r="D57" s="27"/>
      <c r="E57" s="71" t="s">
        <v>32</v>
      </c>
      <c r="F57" s="27"/>
      <c r="G57" s="31">
        <f>+D57*F57</f>
        <v>0</v>
      </c>
      <c r="H57" s="6"/>
      <c r="I57" s="42" t="e">
        <f>+G57/$E$80</f>
        <v>#DIV/0!</v>
      </c>
      <c r="J57" s="28"/>
    </row>
    <row r="58" spans="1:10" s="2" customFormat="1" ht="15" thickBot="1">
      <c r="A58" s="65"/>
      <c r="B58" s="69"/>
      <c r="C58" s="21"/>
      <c r="D58" s="27"/>
      <c r="E58" s="66"/>
      <c r="F58" s="27"/>
      <c r="G58" s="27"/>
      <c r="H58" s="28"/>
      <c r="I58" s="70"/>
      <c r="J58" s="28"/>
    </row>
    <row r="59" spans="1:10" s="2" customFormat="1" ht="21.6" thickBot="1">
      <c r="A59" s="22">
        <v>7</v>
      </c>
      <c r="B59" s="23" t="s">
        <v>48</v>
      </c>
      <c r="C59" s="51"/>
      <c r="D59" s="52"/>
      <c r="E59" s="52"/>
      <c r="F59" s="52"/>
      <c r="G59" s="24"/>
      <c r="H59" s="25">
        <f>SUM(G61:G62)</f>
        <v>0</v>
      </c>
      <c r="I59" s="32"/>
      <c r="J59" s="30" t="e">
        <f>SUM(I61:I62)</f>
        <v>#DIV/0!</v>
      </c>
    </row>
    <row r="60" spans="1:10" s="2" customFormat="1" ht="15" customHeight="1">
      <c r="A60" s="63"/>
      <c r="B60" s="61"/>
      <c r="C60" s="21"/>
      <c r="D60" s="27"/>
      <c r="E60" s="27"/>
      <c r="F60" s="27"/>
      <c r="G60" s="61"/>
      <c r="H60" s="62"/>
      <c r="I60" s="62"/>
      <c r="J60" s="64"/>
    </row>
    <row r="61" spans="1:10" s="2" customFormat="1" ht="14.4" customHeight="1">
      <c r="A61" s="56">
        <v>7.01</v>
      </c>
      <c r="B61" s="68" t="s">
        <v>49</v>
      </c>
      <c r="C61" s="21"/>
      <c r="D61" s="27"/>
      <c r="E61" s="59" t="s">
        <v>15</v>
      </c>
      <c r="F61" s="27"/>
      <c r="G61" s="31">
        <f>+D61*F61</f>
        <v>0</v>
      </c>
      <c r="H61" s="6"/>
      <c r="I61" s="42" t="e">
        <f>+G61/$E$80</f>
        <v>#DIV/0!</v>
      </c>
      <c r="J61" s="64"/>
    </row>
    <row r="62" spans="1:10" s="2" customFormat="1">
      <c r="A62" s="56">
        <v>7.02</v>
      </c>
      <c r="B62" s="67" t="s">
        <v>50</v>
      </c>
      <c r="C62" s="21"/>
      <c r="D62" s="27"/>
      <c r="E62" s="59" t="s">
        <v>15</v>
      </c>
      <c r="F62" s="27"/>
      <c r="G62" s="31">
        <f t="shared" ref="G62" si="4">+D62*F62</f>
        <v>0</v>
      </c>
      <c r="H62" s="6"/>
      <c r="I62" s="42" t="e">
        <f>+G62/$E$80</f>
        <v>#DIV/0!</v>
      </c>
      <c r="J62" s="28"/>
    </row>
    <row r="63" spans="1:10" s="2" customFormat="1" ht="15" thickBot="1">
      <c r="A63" s="56"/>
      <c r="B63" s="67"/>
      <c r="C63" s="21"/>
      <c r="D63" s="27"/>
      <c r="E63" s="60"/>
      <c r="F63" s="27"/>
      <c r="G63" s="27"/>
      <c r="H63" s="28"/>
      <c r="I63" s="28"/>
      <c r="J63" s="28"/>
    </row>
    <row r="64" spans="1:10" s="2" customFormat="1" ht="21.6" thickBot="1">
      <c r="A64" s="22">
        <v>8</v>
      </c>
      <c r="B64" s="23" t="s">
        <v>52</v>
      </c>
      <c r="C64" s="51"/>
      <c r="D64" s="52"/>
      <c r="E64" s="52"/>
      <c r="F64" s="52"/>
      <c r="G64" s="24"/>
      <c r="H64" s="25">
        <f>SUM(G66:G67)</f>
        <v>0</v>
      </c>
      <c r="I64" s="32"/>
      <c r="J64" s="30" t="e">
        <f>SUM(I66:I67)</f>
        <v>#DIV/0!</v>
      </c>
    </row>
    <row r="65" spans="1:23" s="2" customFormat="1">
      <c r="A65" s="56"/>
      <c r="B65" s="67"/>
      <c r="C65" s="21"/>
      <c r="D65" s="27"/>
      <c r="E65" s="60"/>
      <c r="F65" s="27"/>
      <c r="G65" s="27"/>
      <c r="H65" s="28"/>
      <c r="I65" s="28"/>
      <c r="J65" s="28"/>
    </row>
    <row r="66" spans="1:23" s="2" customFormat="1">
      <c r="A66" s="56">
        <v>8.01</v>
      </c>
      <c r="B66" s="67" t="s">
        <v>51</v>
      </c>
      <c r="C66" s="21"/>
      <c r="D66" s="27"/>
      <c r="E66" s="71" t="s">
        <v>15</v>
      </c>
      <c r="F66" s="27"/>
      <c r="G66" s="31">
        <f>+D66*F66</f>
        <v>0</v>
      </c>
      <c r="H66" s="6"/>
      <c r="I66" s="42" t="e">
        <f>+G66/$E$80</f>
        <v>#DIV/0!</v>
      </c>
      <c r="J66" s="28"/>
    </row>
    <row r="67" spans="1:23" s="2" customFormat="1">
      <c r="A67" s="56">
        <v>8.02</v>
      </c>
      <c r="B67" s="67" t="s">
        <v>53</v>
      </c>
      <c r="C67" s="21"/>
      <c r="D67" s="27"/>
      <c r="E67" s="71" t="s">
        <v>20</v>
      </c>
      <c r="F67" s="27"/>
      <c r="G67" s="31">
        <f t="shared" ref="G67" si="5">+D67*F67</f>
        <v>0</v>
      </c>
      <c r="H67" s="6"/>
      <c r="I67" s="42" t="e">
        <f>+G67/$E$80</f>
        <v>#DIV/0!</v>
      </c>
      <c r="J67" s="28"/>
    </row>
    <row r="68" spans="1:23" s="2" customFormat="1">
      <c r="A68" s="56"/>
      <c r="B68" s="67"/>
      <c r="C68" s="21"/>
      <c r="D68" s="27"/>
      <c r="E68" s="60"/>
      <c r="F68" s="27"/>
      <c r="G68" s="27"/>
      <c r="H68" s="28"/>
      <c r="I68" s="28"/>
      <c r="J68" s="28"/>
    </row>
    <row r="69" spans="1:23" s="2" customFormat="1" ht="15" thickBot="1">
      <c r="A69" s="56"/>
      <c r="B69" s="67"/>
      <c r="C69" s="21"/>
      <c r="D69" s="27"/>
      <c r="E69" s="60"/>
      <c r="F69" s="27"/>
      <c r="G69" s="27"/>
      <c r="H69" s="28"/>
      <c r="I69" s="28"/>
      <c r="J69" s="28"/>
    </row>
    <row r="70" spans="1:23" s="2" customFormat="1" ht="21.6" thickBot="1">
      <c r="A70" s="22">
        <v>11</v>
      </c>
      <c r="B70" s="23" t="s">
        <v>18</v>
      </c>
      <c r="C70" s="51"/>
      <c r="D70" s="52"/>
      <c r="E70" s="52"/>
      <c r="F70" s="52"/>
      <c r="G70" s="24"/>
      <c r="H70" s="25">
        <f>SUM(G72:G73)</f>
        <v>0</v>
      </c>
      <c r="I70" s="32"/>
      <c r="J70" s="30" t="e">
        <f>SUM(I72:I73)</f>
        <v>#DIV/0!</v>
      </c>
    </row>
    <row r="71" spans="1:23" s="2" customFormat="1">
      <c r="A71" s="56"/>
      <c r="B71" s="67"/>
      <c r="C71" s="21"/>
      <c r="D71" s="27"/>
      <c r="E71" s="60"/>
      <c r="F71" s="27"/>
      <c r="G71" s="27"/>
      <c r="H71" s="28"/>
      <c r="I71" s="28"/>
      <c r="J71" s="28"/>
    </row>
    <row r="72" spans="1:23" s="2" customFormat="1">
      <c r="A72" s="56">
        <v>11.01</v>
      </c>
      <c r="B72" s="67" t="s">
        <v>54</v>
      </c>
      <c r="C72" s="21"/>
      <c r="D72" s="27"/>
      <c r="E72" s="59" t="s">
        <v>15</v>
      </c>
      <c r="F72" s="27"/>
      <c r="G72" s="31">
        <f>+D72*F72</f>
        <v>0</v>
      </c>
      <c r="H72" s="6"/>
      <c r="I72" s="42" t="e">
        <f>+G72/$E$80</f>
        <v>#DIV/0!</v>
      </c>
      <c r="J72" s="28"/>
    </row>
    <row r="73" spans="1:23" s="2" customFormat="1">
      <c r="A73" s="56">
        <v>11.02</v>
      </c>
      <c r="B73" s="67" t="s">
        <v>55</v>
      </c>
      <c r="C73" s="21"/>
      <c r="D73" s="27"/>
      <c r="E73" s="59" t="s">
        <v>15</v>
      </c>
      <c r="F73" s="27"/>
      <c r="G73" s="31">
        <f t="shared" ref="G73" si="6">+D73*F73</f>
        <v>0</v>
      </c>
      <c r="H73" s="6"/>
      <c r="I73" s="42" t="e">
        <f>+G73/$E$80</f>
        <v>#DIV/0!</v>
      </c>
      <c r="J73" s="28"/>
    </row>
    <row r="74" spans="1:23" ht="15" thickBot="1">
      <c r="A74" s="26"/>
      <c r="B74" s="47"/>
      <c r="C74" s="48"/>
      <c r="D74" s="27"/>
      <c r="E74" s="27"/>
      <c r="F74" s="27"/>
      <c r="G74" s="27"/>
      <c r="H74" s="28"/>
      <c r="I74" s="28"/>
      <c r="J74" s="35"/>
      <c r="K74" s="33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s="2" customFormat="1" ht="29.25" customHeight="1" thickBot="1">
      <c r="A75" s="89" t="s">
        <v>7</v>
      </c>
      <c r="B75" s="90"/>
      <c r="C75" s="50"/>
      <c r="D75" s="36"/>
      <c r="E75" s="37"/>
      <c r="F75" s="37"/>
      <c r="G75" s="38"/>
      <c r="H75" s="39">
        <f>SUM(H17:H70)</f>
        <v>0</v>
      </c>
      <c r="I75" s="40"/>
      <c r="J75" s="39" t="e">
        <f>SUM(J17:J70)</f>
        <v>#DIV/0!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</row>
    <row r="76" spans="1:23" ht="21" customHeight="1" thickBot="1">
      <c r="B76" s="1"/>
      <c r="C76" s="1"/>
    </row>
    <row r="77" spans="1:23" ht="15" customHeight="1">
      <c r="A77" s="73" t="s">
        <v>12</v>
      </c>
      <c r="B77" s="74"/>
      <c r="C77" s="74"/>
      <c r="D77" s="74"/>
      <c r="E77" s="74"/>
      <c r="F77" s="74"/>
      <c r="G77" s="74"/>
      <c r="H77" s="74"/>
      <c r="I77" s="74"/>
      <c r="J77" s="75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15.75" customHeight="1" thickBot="1">
      <c r="A78" s="76"/>
      <c r="B78" s="77"/>
      <c r="C78" s="77"/>
      <c r="D78" s="77"/>
      <c r="E78" s="77"/>
      <c r="F78" s="77"/>
      <c r="G78" s="77"/>
      <c r="H78" s="77"/>
      <c r="I78" s="77"/>
      <c r="J78" s="78"/>
    </row>
    <row r="79" spans="1:23">
      <c r="B79" s="1"/>
      <c r="C79" s="1"/>
    </row>
    <row r="84" ht="15" customHeight="1"/>
  </sheetData>
  <mergeCells count="6">
    <mergeCell ref="A77:J78"/>
    <mergeCell ref="H10:J10"/>
    <mergeCell ref="H12:J12"/>
    <mergeCell ref="A14:B14"/>
    <mergeCell ref="I14:J14"/>
    <mergeCell ref="A75:B75"/>
  </mergeCells>
  <dataValidations count="1">
    <dataValidation type="list" allowBlank="1" showInputMessage="1" showErrorMessage="1" sqref="E38 E61:E62 E19:E22 E45:E52 E72:E73 E24:E34 E42:E43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W7CRODRIGUEZ</cp:lastModifiedBy>
  <cp:lastPrinted>2014-05-14T14:30:25Z</cp:lastPrinted>
  <dcterms:created xsi:type="dcterms:W3CDTF">2013-03-18T18:41:53Z</dcterms:created>
  <dcterms:modified xsi:type="dcterms:W3CDTF">2019-10-21T14:09:02Z</dcterms:modified>
</cp:coreProperties>
</file>